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18" sheetId="1" r:id="rId1"/>
  </sheets>
  <externalReferences>
    <externalReference r:id="rId2"/>
  </externalReferences>
  <definedNames>
    <definedName name="Z_6E36EA37_049E_4FAE_B719_2847CD16F858_.wvu.Cols" localSheetId="0" hidden="1">'Кузнецкая 18'!#REF!,'Кузнецкая 18'!#REF!</definedName>
    <definedName name="Z_6E36EA37_049E_4FAE_B719_2847CD16F858_.wvu.Rows" localSheetId="0" hidden="1">'Кузнецкая 18'!$42:$45</definedName>
    <definedName name="Z_73C0D023_21BD_4441_8EFA_957546C15799_.wvu.Cols" localSheetId="0" hidden="1">'Кузнецкая 18'!#REF!,'Кузнецкая 18'!#REF!</definedName>
    <definedName name="Z_73C0D023_21BD_4441_8EFA_957546C15799_.wvu.Rows" localSheetId="0" hidden="1">'Кузнецкая 18'!$42:$45</definedName>
    <definedName name="_xlnm.Print_Area" localSheetId="0">'Кузнецкая 18'!$A$1:$K$60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<sst xmlns="http://schemas.openxmlformats.org/spreadsheetml/2006/main" count="62" uniqueCount="53">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</sst>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5">
          <cell r="W265">
            <v>23995.50667666228</v>
          </cell>
          <cell r="X265">
            <v>4840.7393789813341</v>
          </cell>
          <cell r="Y265">
            <v>11873.365399999999</v>
          </cell>
          <cell r="AA265">
            <v>6395.6305000000002</v>
          </cell>
          <cell r="AI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X265">
            <v>63451.697283741734</v>
          </cell>
          <cell r="BB265">
            <v>6792.7833000000001</v>
          </cell>
          <cell r="BC265">
            <v>0</v>
          </cell>
          <cell r="BD265">
            <v>0</v>
          </cell>
          <cell r="BN265">
            <v>0</v>
          </cell>
          <cell r="BO265">
            <v>0</v>
          </cell>
          <cell r="BP265">
            <v>3774</v>
          </cell>
          <cell r="BQ265">
            <v>0</v>
          </cell>
          <cell r="CN265">
            <v>20746.572557913612</v>
          </cell>
          <cell r="CO265">
            <v>4266.6063891984159</v>
          </cell>
          <cell r="CP265">
            <v>476.24419999999998</v>
          </cell>
          <cell r="DE265">
            <v>19043.11326888825</v>
          </cell>
          <cell r="DS265">
            <v>70945.499276516261</v>
          </cell>
          <cell r="DT265">
            <v>14867.203844249616</v>
          </cell>
          <cell r="DU265">
            <v>10516.3958</v>
          </cell>
          <cell r="DW265">
            <v>0</v>
          </cell>
          <cell r="DX265">
            <v>0</v>
          </cell>
          <cell r="EC265">
            <v>0</v>
          </cell>
          <cell r="EL265">
            <v>68620.055489408522</v>
          </cell>
          <cell r="EU265">
            <v>187024.05305911606</v>
          </cell>
          <cell r="EV265">
            <v>41875.592721158959</v>
          </cell>
          <cell r="EW265">
            <v>989.87940000000003</v>
          </cell>
          <cell r="FH265">
            <v>147483.78369564688</v>
          </cell>
          <cell r="FM265">
            <v>76431.992599233243</v>
          </cell>
          <cell r="FN265">
            <v>23002.98283331612</v>
          </cell>
          <cell r="FO265">
            <v>6.0594472449151742E-13</v>
          </cell>
          <cell r="FU265">
            <v>60512.78164919476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3300784.5</v>
      </c>
      <c r="F9" s="17">
        <f t="shared" ref="F9:G9" si="0">SUM(F10:F14)</f>
        <v>3178424.2800000003</v>
      </c>
      <c r="G9" s="17">
        <f t="shared" si="0"/>
        <v>621256.52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1365966.11</v>
      </c>
      <c r="F10" s="18">
        <v>1357444.17</v>
      </c>
      <c r="G10" s="19">
        <v>297308.77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750552.88</v>
      </c>
      <c r="F11" s="18">
        <v>705167.91</v>
      </c>
      <c r="G11" s="19">
        <v>135390.70000000001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196011.85</v>
      </c>
      <c r="F12" s="18">
        <v>169744.18</v>
      </c>
      <c r="G12" s="19">
        <v>30540.31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225381.61</v>
      </c>
      <c r="F13" s="18">
        <v>194118.73</v>
      </c>
      <c r="G13" s="19">
        <v>36304.69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762872.05</v>
      </c>
      <c r="F14" s="18">
        <v>751949.29</v>
      </c>
      <c r="G14" s="19">
        <v>121712.05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1881233.6600000001</v>
      </c>
      <c r="F15" s="17">
        <f t="shared" ref="F15:G15" si="1">SUM(F16:F19)</f>
        <v>1827899.25</v>
      </c>
      <c r="G15" s="17">
        <f t="shared" si="1"/>
        <v>282920.40000000002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1701042.96</v>
      </c>
      <c r="F16" s="18">
        <v>1671728.44</v>
      </c>
      <c r="G16" s="19">
        <v>258900.51</v>
      </c>
    </row>
    <row r="17" spans="1:13" ht="15.75" x14ac:dyDescent="0.25">
      <c r="A17" s="66" t="s">
        <v>46</v>
      </c>
      <c r="B17" s="66"/>
      <c r="C17" s="66"/>
      <c r="D17" s="66"/>
      <c r="E17" s="18">
        <v>5576.09</v>
      </c>
      <c r="F17" s="18">
        <v>4883.1099999999997</v>
      </c>
      <c r="G17" s="19">
        <v>692.98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174614.61</v>
      </c>
      <c r="F19" s="18">
        <v>151287.70000000001</v>
      </c>
      <c r="G19" s="19">
        <v>23326.91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907037.70380000002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110556.93923938533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год'!W265</f>
        <v>23995.50667666228</v>
      </c>
      <c r="M27" s="34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год'!X265</f>
        <v>4840.7393789813341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год'!Y265</f>
        <v>11873.365399999999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год'!AA265+'[1]свод за год'!AI265+'[1]свод за год'!AL265+'[1]свод за год'!AO265+'[1]свод за год'!AP265+'[1]свод за год'!AQ265</f>
        <v>6395.6305000000002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год'!AX265</f>
        <v>63451.697283741734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SUM(F34:F38)+247613.6</f>
        <v>457095.29082617466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год'!CN265+'[1]свод за год'!DS265</f>
        <v>91692.071834429866</v>
      </c>
      <c r="M34" s="34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год'!CO265+'[1]свод за год'!DT265</f>
        <v>19133.810233448032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год'!CP265+'[1]свод за год'!DU265</f>
        <v>10992.64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год'!AK265+'[1]свод за год'!AM265+'[1]свод за год'!AN265+'[1]свод за год'!BD265+'[1]свод за год'!EC265+'[1]свод за год'!DW265+'[1]свод за год'!DX265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год'!DE265+'[1]свод за год'!EL265</f>
        <v>87663.168758296772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SUM(F40:F48)+163829.64</f>
        <v>711717.48925766593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год'!EU265+'[1]свод за год'!FM265</f>
        <v>263456.04565834929</v>
      </c>
      <c r="M40" s="34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год'!EV265+'[1]свод за год'!FN265</f>
        <v>64878.575554475079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год'!EW265+'[1]свод за год'!FO265</f>
        <v>989.8794000000006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год'!BB265+'[1]свод за год'!BC265+'[1]свод за год'!BN265+'[1]свод за год'!BO265+'[1]свод за год'!BP265+'[1]свод за год'!BQ265</f>
        <v>10566.783299999999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год'!FH265+'[1]свод за год'!FU265</f>
        <v>207996.56534484163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3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1279369.7193232258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245069.91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135726.51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109343.4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1524439.6293232257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1701042.96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1671728.44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1083641.0344767745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18</vt:lpstr>
      <vt:lpstr>'Кузнецкая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2018-04-10T13:16:02Z</cp:lastPrinted>
  <dcterms:created xsi:type="dcterms:W3CDTF">2013-05-24T09:13:10Z</dcterms:created>
  <dcterms:modified xsi:type="dcterms:W3CDTF">2018-04-10T13:16:04Z</dcterms:modified>
</cp:coreProperties>
</file>